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бюджетних програм за 2025 рік\"/>
    </mc:Choice>
  </mc:AlternateContent>
  <xr:revisionPtr revIDLastSave="0" documentId="13_ncr:9_{9196E0FD-B677-471E-BEF5-617C0588245F}" xr6:coauthVersionLast="47" xr6:coauthVersionMax="47" xr10:uidLastSave="{00000000-0000-0000-0000-000000000000}"/>
  <bookViews>
    <workbookView xWindow="-120" yWindow="-120" windowWidth="20730" windowHeight="11160" xr2:uid="{9CB2663A-DD3E-4DDA-8910-32062C161282}"/>
  </bookViews>
  <sheets>
    <sheet name="КПК0611600" sheetId="1" r:id="rId1"/>
  </sheets>
  <definedNames>
    <definedName name="_xlnm.Print_Area" localSheetId="0">КПК0611600!$A$1:$BQ$106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<sst xmlns="http://schemas.openxmlformats.org/spreadsheetml/2006/main" count="151" uniqueCount="98">
  <si>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</si>
  <si>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</si>
  <si>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</si>
  <si>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</si>
  <si>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</si>
  <si>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</si>
  <si>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</si>
  <si>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</si>
  <si>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</si>
  <si>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</si>
  <si>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</si>
  <si>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</si>
  <si>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</si>
  <si>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</si>
  <si>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</si>
  <si>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</si>
  <si>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</si>
  <si>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</si>
  <si>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</si>
  <si>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</si>
  <si>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</si>
  <si>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</si>
  <si>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</si>
  <si>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</si>
  <si>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</si>
  <si>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</si>
  <si>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</si>
  <si>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</si>
  <si>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</si>
  <si>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</si>
  <si>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</si>
  <si>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</si>
  <si>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</si>
  <si>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</si>
  <si>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</si>
  <si>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</si>
  <si>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</si>
  <si>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</si>
  <si>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</si>
  <si>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</si>
  <si>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</si>
  <si>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</si>
  <si>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</si>
  <si>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</si>
  <si>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</si>
  <si>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</si>
  <si>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</si>
  <si>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</si>
  <si>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</si>
  <si>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</si>
  <si>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</si>
  <si>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</si>
  <si>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</si>
  <si>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</si>
  <si>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</si>
  <si>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</si>
  <si>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</si>
  <si>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</si>
  <si>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</si>
  <si>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</si>
  <si>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</si>
  <si>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</si>
  <si>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</si>
  <si>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</si>
  <si>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</si>
  <si>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</si>
  <si>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</si>
  <si>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</si>
  <si>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</si>
  <si>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</si>
  <si>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</si>
  <si>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 доплати на одного педагогічного працівників за роботу в несприятливих умовах, грн</t>
  </si>
  <si>
    <t>відсоток педагогічних працівників , які отримали щомісячну доплату за роботу в несприятливих умовах праці, од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</si>
  <si>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</si>
  <si>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</si>
  <si>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</si>
  <si>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</si>
  <si>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</si>
  <si>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</si>
  <si>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</si>
  <si>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</si>
  <si>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</si>
  <si>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0611600</t>
  </si>
  <si>
    <t>0610000</t>
  </si>
  <si>
    <t>1600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</si>
  <si>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</si>
  <si>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</si>
  <si>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</si>
  <si>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</si>
  <si>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</si>
  <si>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((24040,64/23044)) / 1 * 100 = 104,32</t>
  </si>
  <si>
    <t>'І(ефф.)баз =  = 0</t>
  </si>
  <si>
    <t>І(як.)звіт = ((100/100)) / 1 * 100 = 100</t>
  </si>
  <si>
    <t>I1 = 104,32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</si>
  <si>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</si>
  <si>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</si>
  <si>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104,32 + 100 + 0 =  204.32 - Висока ефективність</t>
  </si>
  <si>
    <t>Завдання програми виконано відповідно до обсягу  бюджетних коштів , враховуючи обставини військового стану.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 за рахунок зменшення  педагогів, які отримували доплати. По даному КПКВК на 2025 рік була врахована потреба в асигнуваннях на забезпечення  доплат педагогічним працівникам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 За бюджетною програмою видатки не плануються.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</si>
</sst>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F956852-37B2-AB9F-A47A-EF3DD2008C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4E8DFA3-35DC-D4B2-D280-16C060EDBF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DC337A3-61AB-8C40-BB93-1F75BC499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4563282-E596-C053-AA5A-D8351746FC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A068BECE-BD03-17A7-19D5-C4FDD0642C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B8100-F30D-4E40-8D4D-08836BFBD927}">
  <sheetPr>
    <pageSetUpPr fitToPage="1"/>
  </sheetPr>
  <dimension ref="A1:CV106"/>
  <sheetViews>
    <sheetView tabSelected="1" topLeftCell="A90" zoomScaleNormal="100" workbookViewId="0">
      <selection activeCell="A99" sqref="A99:AP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6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17" t="s">
        <v>75</v>
      </c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2"/>
      <c r="AU13" s="116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6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17" t="s">
        <v>75</v>
      </c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2"/>
      <c r="AU16" s="116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57" customHeight="1" x14ac:dyDescent="0.2">
      <c r="A19" s="10" t="s">
        <v>7</v>
      </c>
      <c r="B19" s="116" t="s">
        <v>82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16" t="s">
        <v>84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16" t="s">
        <v>85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3" t="s">
        <v>73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6"/>
      <c r="BE19" s="116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25.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23044</v>
      </c>
      <c r="AR30" s="109"/>
      <c r="AS30" s="109"/>
      <c r="AT30" s="109"/>
      <c r="AU30" s="109"/>
      <c r="AV30" s="109"/>
      <c r="AW30" s="109">
        <v>24040.639999999999</v>
      </c>
      <c r="AX30" s="109"/>
      <c r="AY30" s="109"/>
      <c r="AZ30" s="109"/>
      <c r="BA30" s="109"/>
      <c r="BB30" s="109"/>
      <c r="BC30" s="110">
        <f>IF(BI30 = -1,(IF(AW30=0,0,AQ30/AW30)),(IF(AQ30=0,0,AW30/AQ30)))</f>
        <v>1.0432494358618296</v>
      </c>
      <c r="BD30" s="110"/>
      <c r="BE30" s="110"/>
      <c r="BF30" s="110"/>
      <c r="BG30" s="110"/>
      <c r="BH30" s="110"/>
      <c r="BI30" s="111">
        <v>0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25.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100</v>
      </c>
      <c r="AR33" s="109"/>
      <c r="AS33" s="109"/>
      <c r="AT33" s="109"/>
      <c r="AU33" s="109"/>
      <c r="AV33" s="109"/>
      <c r="AW33" s="109">
        <v>100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25" t="s">
        <v>86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8"/>
      <c r="Y39" s="89" t="s">
        <v>44</v>
      </c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1"/>
      <c r="AL39" s="92" t="s">
        <v>45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4"/>
      <c r="CA39" s="1" t="s">
        <v>52</v>
      </c>
    </row>
    <row r="40" spans="1:100" ht="15.75" customHeight="1" x14ac:dyDescent="0.2">
      <c r="A40" s="95" t="s">
        <v>46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7"/>
      <c r="Y40" s="98" t="s">
        <v>49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00"/>
      <c r="AL40" s="126" t="s">
        <v>87</v>
      </c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6"/>
      <c r="CA40" s="1" t="s">
        <v>52</v>
      </c>
    </row>
    <row r="41" spans="1:100" ht="15.75" customHeight="1" x14ac:dyDescent="0.2">
      <c r="A41" s="95" t="s">
        <v>47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50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6" t="s">
        <v>88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48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51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6" t="s">
        <v>89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7" t="s">
        <v>90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7" t="s">
        <v>92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7" t="s">
        <v>91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8" t="s">
        <v>93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9" t="s">
        <v>94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30" t="s">
        <v>95</v>
      </c>
      <c r="F67" s="102"/>
      <c r="G67" s="102"/>
      <c r="H67" s="102"/>
      <c r="I67" s="102"/>
      <c r="J67" s="102"/>
      <c r="K67" s="102"/>
      <c r="L67" s="102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31" t="s">
        <v>96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81.75" customHeight="1" x14ac:dyDescent="0.2">
      <c r="A74" s="132" t="s">
        <v>97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1" t="s">
        <v>53</v>
      </c>
      <c r="BF81" s="101"/>
      <c r="BG81" s="101"/>
      <c r="BH81" s="101"/>
      <c r="BI81" s="101"/>
      <c r="BJ81" s="101"/>
      <c r="BK81" s="101"/>
      <c r="BL81" s="101"/>
    </row>
    <row r="82" spans="1:64" ht="15.75" x14ac:dyDescent="0.2">
      <c r="A82" s="51" t="s">
        <v>54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16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17" t="s">
        <v>75</v>
      </c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  <c r="AT85" s="12"/>
      <c r="AU85" s="116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16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17" t="s">
        <v>75</v>
      </c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2"/>
      <c r="AU88" s="116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57" customHeight="1" x14ac:dyDescent="0.2">
      <c r="A91" s="10" t="s">
        <v>7</v>
      </c>
      <c r="B91" s="116" t="s">
        <v>82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/>
      <c r="N91" s="116" t="s">
        <v>84</v>
      </c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16"/>
      <c r="AA91" s="116" t="s">
        <v>85</v>
      </c>
      <c r="AB91" s="46"/>
      <c r="AC91" s="46"/>
      <c r="AD91" s="46"/>
      <c r="AE91" s="46"/>
      <c r="AF91" s="46"/>
      <c r="AG91" s="46"/>
      <c r="AH91" s="46"/>
      <c r="AI91" s="46"/>
      <c r="AJ91" s="16"/>
      <c r="AK91" s="123" t="s">
        <v>73</v>
      </c>
      <c r="AL91" s="118"/>
      <c r="AM91" s="118"/>
      <c r="AN91" s="118"/>
      <c r="AO91" s="118"/>
      <c r="AP91" s="118"/>
      <c r="AQ91" s="118"/>
      <c r="AR91" s="118"/>
      <c r="AS91" s="118"/>
      <c r="AT91" s="118"/>
      <c r="AU91" s="118"/>
      <c r="AV91" s="118"/>
      <c r="AW91" s="118"/>
      <c r="AX91" s="118"/>
      <c r="AY91" s="118"/>
      <c r="AZ91" s="118"/>
      <c r="BA91" s="118"/>
      <c r="BB91" s="118"/>
      <c r="BC91" s="118"/>
      <c r="BD91" s="16"/>
      <c r="BE91" s="116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3" t="s">
        <v>56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57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58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59</v>
      </c>
      <c r="Z96" s="56"/>
      <c r="AA96" s="56"/>
      <c r="AB96" s="56"/>
      <c r="AC96" s="56"/>
      <c r="AD96" s="56"/>
      <c r="AE96" s="56" t="s">
        <v>60</v>
      </c>
      <c r="AF96" s="56"/>
      <c r="AG96" s="56"/>
      <c r="AH96" s="56"/>
      <c r="AI96" s="56"/>
      <c r="AJ96" s="56"/>
      <c r="AK96" s="56" t="s">
        <v>61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62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5" customFormat="1" ht="47.25" customHeight="1" x14ac:dyDescent="0.15">
      <c r="A99" s="56">
        <v>1</v>
      </c>
      <c r="B99" s="56"/>
      <c r="C99" s="113" t="s">
        <v>73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4"/>
      <c r="Y99" s="56">
        <v>204.32</v>
      </c>
      <c r="Z99" s="56"/>
      <c r="AA99" s="56"/>
      <c r="AB99" s="56"/>
      <c r="AC99" s="56"/>
      <c r="AD99" s="56"/>
      <c r="AE99" s="56">
        <v>0</v>
      </c>
      <c r="AF99" s="56"/>
      <c r="AG99" s="56"/>
      <c r="AH99" s="56"/>
      <c r="AI99" s="56"/>
      <c r="AJ99" s="56"/>
      <c r="AK99" s="56">
        <v>0</v>
      </c>
      <c r="AL99" s="56"/>
      <c r="AM99" s="56"/>
      <c r="AN99" s="56"/>
      <c r="AO99" s="56"/>
      <c r="AP99" s="56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114"/>
      <c r="BF99" s="114"/>
      <c r="BG99" s="114"/>
      <c r="BH99" s="114"/>
      <c r="BI99" s="114"/>
      <c r="BJ99" s="114"/>
      <c r="BK99" s="114"/>
      <c r="BL99" s="114"/>
      <c r="CA99" s="115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3" t="s">
        <v>64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4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19" t="s">
        <v>76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1" t="s">
        <v>77</v>
      </c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КПК0611600</vt:lpstr>
      <vt:lpstr>КПК0611600!Область_друку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2026-01-27T07:27:33Z</cp:lastPrinted>
  <dcterms:created xsi:type="dcterms:W3CDTF">2016-08-10T10:53:25Z</dcterms:created>
  <dcterms:modified xsi:type="dcterms:W3CDTF">2026-01-27T07:28:22Z</dcterms:modified>
</cp:coreProperties>
</file>